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7.04.2022\"/>
    </mc:Choice>
  </mc:AlternateContent>
  <xr:revisionPtr revIDLastSave="0" documentId="13_ncr:1_{F5DDBE75-C333-4F53-8DBA-114270E79143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24" i="1" l="1"/>
  <c r="X1224" i="1"/>
  <c r="P1224" i="1"/>
  <c r="Q1224" i="1" s="1"/>
  <c r="N1224" i="1"/>
  <c r="K1224" i="1"/>
  <c r="I1224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Q1207" i="1" s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22" i="1" l="1"/>
  <c r="L1218" i="1"/>
  <c r="Q1215" i="1"/>
  <c r="B1223" i="1"/>
  <c r="AA1221" i="1"/>
  <c r="L1216" i="1"/>
  <c r="Q1205" i="1"/>
  <c r="B1224" i="1"/>
  <c r="AA1222" i="1"/>
  <c r="L1209" i="1"/>
  <c r="Q1214" i="1"/>
  <c r="L1217" i="1"/>
  <c r="Q1218" i="1"/>
  <c r="L1223" i="1"/>
  <c r="AA1201" i="1"/>
  <c r="AA1206" i="1"/>
  <c r="AA1223" i="1"/>
  <c r="Q1223" i="1"/>
  <c r="AA1199" i="1"/>
  <c r="AA1224" i="1"/>
  <c r="AA1205" i="1"/>
  <c r="L1207" i="1"/>
  <c r="Q1208" i="1"/>
  <c r="AA1213" i="1"/>
  <c r="Q1216" i="1"/>
  <c r="AA1217" i="1"/>
  <c r="B1222" i="1"/>
  <c r="Q1221" i="1"/>
  <c r="AA1211" i="1"/>
  <c r="L1213" i="1"/>
  <c r="AA1215" i="1"/>
  <c r="L1224" i="1"/>
  <c r="B1213" i="1"/>
  <c r="L1222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Q1047" i="1" s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N1019" i="1"/>
  <c r="N1018" i="1"/>
  <c r="N1017" i="1"/>
  <c r="N1016" i="1"/>
  <c r="N1015" i="1"/>
  <c r="N1014" i="1"/>
  <c r="P1013" i="1"/>
  <c r="N1013" i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S1012" i="1" s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L1010" i="1" s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L1006" i="1" s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O1003" i="1" s="1"/>
  <c r="M1003" i="1"/>
  <c r="K1003" i="1"/>
  <c r="I1003" i="1"/>
  <c r="H1003" i="1"/>
  <c r="E1003" i="1"/>
  <c r="D1003" i="1"/>
  <c r="Z1002" i="1"/>
  <c r="X1002" i="1"/>
  <c r="Y1002" i="1" s="1"/>
  <c r="W1002" i="1"/>
  <c r="V1002" i="1"/>
  <c r="U1002" i="1"/>
  <c r="R1002" i="1"/>
  <c r="P1002" i="1"/>
  <c r="N1002" i="1"/>
  <c r="M1002" i="1"/>
  <c r="I1002" i="1"/>
  <c r="J1055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O999" i="1" s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M992" i="1"/>
  <c r="K992" i="1"/>
  <c r="I992" i="1"/>
  <c r="H992" i="1"/>
  <c r="E992" i="1"/>
  <c r="D992" i="1"/>
  <c r="Z991" i="1"/>
  <c r="AA991" i="1" s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L986" i="1" s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Q981" i="1" s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G1031" i="1" s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AA976" i="1" s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Q969" i="1" s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Q957" i="1" s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AA955" i="1" s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Q954" i="1" s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J1006" i="1" s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Y948" i="1" s="1"/>
  <c r="V948" i="1"/>
  <c r="U948" i="1"/>
  <c r="R948" i="1"/>
  <c r="N948" i="1"/>
  <c r="I948" i="1"/>
  <c r="E948" i="1"/>
  <c r="G1001" i="1" s="1"/>
  <c r="D948" i="1"/>
  <c r="Z947" i="1"/>
  <c r="AA947" i="1" s="1"/>
  <c r="X947" i="1"/>
  <c r="V947" i="1"/>
  <c r="U947" i="1"/>
  <c r="R947" i="1"/>
  <c r="P947" i="1"/>
  <c r="N947" i="1"/>
  <c r="K947" i="1"/>
  <c r="I947" i="1"/>
  <c r="J947" i="1" s="1"/>
  <c r="E947" i="1"/>
  <c r="D947" i="1"/>
  <c r="Z946" i="1"/>
  <c r="X946" i="1"/>
  <c r="V946" i="1"/>
  <c r="U946" i="1"/>
  <c r="R946" i="1"/>
  <c r="S999" i="1" s="1"/>
  <c r="P946" i="1"/>
  <c r="Q946" i="1" s="1"/>
  <c r="N946" i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L944" i="1" s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Y994" i="1" s="1"/>
  <c r="V941" i="1"/>
  <c r="U941" i="1"/>
  <c r="R941" i="1"/>
  <c r="S994" i="1" s="1"/>
  <c r="P941" i="1"/>
  <c r="N941" i="1"/>
  <c r="O941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L936" i="1" s="1"/>
  <c r="I936" i="1"/>
  <c r="E936" i="1"/>
  <c r="D936" i="1"/>
  <c r="Z935" i="1"/>
  <c r="X935" i="1"/>
  <c r="Y988" i="1" s="1"/>
  <c r="V935" i="1"/>
  <c r="U935" i="1"/>
  <c r="R935" i="1"/>
  <c r="S935" i="1" s="1"/>
  <c r="P935" i="1"/>
  <c r="N935" i="1"/>
  <c r="K935" i="1"/>
  <c r="I935" i="1"/>
  <c r="E935" i="1"/>
  <c r="D935" i="1"/>
  <c r="Z934" i="1"/>
  <c r="X934" i="1"/>
  <c r="Y987" i="1" s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O984" i="1" s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Q929" i="1" s="1"/>
  <c r="N929" i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Y980" i="1" s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S978" i="1" s="1"/>
  <c r="P925" i="1"/>
  <c r="Q925" i="1" s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Y976" i="1" s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Q922" i="1" s="1"/>
  <c r="N922" i="1"/>
  <c r="K922" i="1"/>
  <c r="I922" i="1"/>
  <c r="E922" i="1"/>
  <c r="D922" i="1"/>
  <c r="Z921" i="1"/>
  <c r="X921" i="1"/>
  <c r="V921" i="1"/>
  <c r="U921" i="1"/>
  <c r="R921" i="1"/>
  <c r="S974" i="1" s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L920" i="1" s="1"/>
  <c r="I920" i="1"/>
  <c r="E920" i="1"/>
  <c r="D920" i="1"/>
  <c r="X919" i="1"/>
  <c r="Z919" i="1"/>
  <c r="AA919" i="1" s="1"/>
  <c r="V919" i="1"/>
  <c r="U919" i="1"/>
  <c r="R919" i="1"/>
  <c r="S919" i="1" s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S970" i="1" s="1"/>
  <c r="P917" i="1"/>
  <c r="N917" i="1"/>
  <c r="O970" i="1" s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AA915" i="1" s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G966" i="1" s="1"/>
  <c r="D913" i="1"/>
  <c r="Z912" i="1"/>
  <c r="X912" i="1"/>
  <c r="V912" i="1"/>
  <c r="R912" i="1"/>
  <c r="P912" i="1"/>
  <c r="N912" i="1"/>
  <c r="K912" i="1"/>
  <c r="L912" i="1" s="1"/>
  <c r="I912" i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AA831" i="1" s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G860" i="1" s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E884" i="1"/>
  <c r="E885" i="1"/>
  <c r="G885" i="1" s="1"/>
  <c r="E886" i="1"/>
  <c r="G939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S872" i="1" s="1"/>
  <c r="R820" i="1"/>
  <c r="R821" i="1"/>
  <c r="S821" i="1" s="1"/>
  <c r="R822" i="1"/>
  <c r="R823" i="1"/>
  <c r="R824" i="1"/>
  <c r="R825" i="1"/>
  <c r="R826" i="1"/>
  <c r="R827" i="1"/>
  <c r="S880" i="1" s="1"/>
  <c r="R828" i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932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O957" i="1" s="1"/>
  <c r="K904" i="1"/>
  <c r="I904" i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O954" i="1" s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J944" i="1" s="1"/>
  <c r="P890" i="1"/>
  <c r="N890" i="1"/>
  <c r="O943" i="1" s="1"/>
  <c r="K890" i="1"/>
  <c r="B890" i="1" s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J936" i="1" s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J878" i="1" s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Q848" i="1" s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L820" i="1" s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900" i="1"/>
  <c r="AA837" i="1"/>
  <c r="AA821" i="1"/>
  <c r="Q919" i="1"/>
  <c r="O923" i="1"/>
  <c r="L933" i="1"/>
  <c r="L934" i="1"/>
  <c r="Q935" i="1"/>
  <c r="AA936" i="1"/>
  <c r="AA944" i="1"/>
  <c r="O945" i="1"/>
  <c r="AA950" i="1"/>
  <c r="AA951" i="1"/>
  <c r="L949" i="1"/>
  <c r="AA954" i="1"/>
  <c r="Q955" i="1"/>
  <c r="AA957" i="1"/>
  <c r="AA961" i="1"/>
  <c r="L963" i="1"/>
  <c r="Q965" i="1"/>
  <c r="Q966" i="1"/>
  <c r="O966" i="1"/>
  <c r="L966" i="1"/>
  <c r="AA969" i="1"/>
  <c r="L972" i="1"/>
  <c r="Q974" i="1"/>
  <c r="O975" i="1"/>
  <c r="O979" i="1"/>
  <c r="O981" i="1"/>
  <c r="L983" i="1"/>
  <c r="S886" i="1"/>
  <c r="G917" i="1"/>
  <c r="J965" i="1"/>
  <c r="O968" i="1"/>
  <c r="J907" i="1"/>
  <c r="J986" i="1"/>
  <c r="L992" i="1"/>
  <c r="AA999" i="1"/>
  <c r="L999" i="1"/>
  <c r="AA1003" i="1"/>
  <c r="L1003" i="1"/>
  <c r="Y1004" i="1"/>
  <c r="L1007" i="1"/>
  <c r="O1010" i="1"/>
  <c r="AA1012" i="1"/>
  <c r="AA1014" i="1"/>
  <c r="Q1017" i="1"/>
  <c r="Q1018" i="1"/>
  <c r="O1018" i="1"/>
  <c r="Q1019" i="1"/>
  <c r="O1020" i="1"/>
  <c r="L1020" i="1"/>
  <c r="L1023" i="1"/>
  <c r="L1024" i="1"/>
  <c r="Q1027" i="1"/>
  <c r="AA1028" i="1"/>
  <c r="Q1029" i="1"/>
  <c r="O1029" i="1"/>
  <c r="Q1034" i="1"/>
  <c r="Q1035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914" i="1"/>
  <c r="O967" i="1"/>
  <c r="O888" i="1"/>
  <c r="L1060" i="1"/>
  <c r="J1014" i="1"/>
  <c r="J1017" i="1"/>
  <c r="J985" i="1"/>
  <c r="O974" i="1"/>
  <c r="L993" i="1"/>
  <c r="O1045" i="1"/>
  <c r="O996" i="1"/>
  <c r="L984" i="1"/>
  <c r="L1056" i="1"/>
  <c r="S917" i="1"/>
  <c r="G826" i="1"/>
  <c r="G975" i="1"/>
  <c r="S1015" i="1"/>
  <c r="S1027" i="1"/>
  <c r="S1029" i="1"/>
  <c r="S1030" i="1"/>
  <c r="S1052" i="1"/>
  <c r="G1030" i="1"/>
  <c r="S1013" i="1"/>
  <c r="B1055" i="1"/>
  <c r="G947" i="1"/>
  <c r="S959" i="1"/>
  <c r="G897" i="1"/>
  <c r="O1023" i="1"/>
  <c r="L1031" i="1"/>
  <c r="Q940" i="1"/>
  <c r="Q872" i="1"/>
  <c r="O925" i="1"/>
  <c r="L889" i="1"/>
  <c r="J987" i="1"/>
  <c r="O990" i="1"/>
  <c r="L1038" i="1"/>
  <c r="L828" i="1"/>
  <c r="L854" i="1"/>
  <c r="Q948" i="1"/>
  <c r="Q990" i="1"/>
  <c r="L1046" i="1"/>
  <c r="J847" i="1"/>
  <c r="Q1021" i="1"/>
  <c r="O988" i="1"/>
  <c r="Q988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O1062" i="1"/>
  <c r="J964" i="1"/>
  <c r="B1016" i="1"/>
  <c r="Q1024" i="1"/>
  <c r="L1043" i="1"/>
  <c r="J1064" i="1"/>
  <c r="O953" i="1"/>
  <c r="L978" i="1"/>
  <c r="Y1064" i="1"/>
  <c r="Q1069" i="1"/>
  <c r="AA1071" i="1"/>
  <c r="Q1072" i="1"/>
  <c r="O1073" i="1"/>
  <c r="L1074" i="1"/>
  <c r="O1075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B1051" i="1"/>
  <c r="S1084" i="1"/>
  <c r="S990" i="1"/>
  <c r="G1010" i="1"/>
  <c r="G1020" i="1"/>
  <c r="G1074" i="1"/>
  <c r="S1103" i="1"/>
  <c r="S1049" i="1"/>
  <c r="G996" i="1"/>
  <c r="S1033" i="1"/>
  <c r="G991" i="1"/>
  <c r="G1082" i="1"/>
  <c r="S1104" i="1"/>
  <c r="S823" i="1"/>
  <c r="G1106" i="1"/>
  <c r="G951" i="1"/>
  <c r="S940" i="1"/>
  <c r="G850" i="1"/>
  <c r="S1091" i="1"/>
  <c r="G925" i="1"/>
  <c r="S855" i="1"/>
  <c r="G1024" i="1"/>
  <c r="G1077" i="1"/>
  <c r="S967" i="1"/>
  <c r="B1029" i="1"/>
  <c r="L1108" i="1"/>
  <c r="O929" i="1"/>
  <c r="Q906" i="1"/>
  <c r="O959" i="1"/>
  <c r="O1036" i="1"/>
  <c r="O963" i="1"/>
  <c r="O910" i="1"/>
  <c r="G887" i="1"/>
  <c r="L917" i="1"/>
  <c r="Q861" i="1"/>
  <c r="Q890" i="1"/>
  <c r="J893" i="1"/>
  <c r="J946" i="1"/>
  <c r="G854" i="1"/>
  <c r="Y895" i="1"/>
  <c r="G957" i="1"/>
  <c r="J934" i="1"/>
  <c r="S831" i="1"/>
  <c r="L893" i="1"/>
  <c r="Y870" i="1"/>
  <c r="Q915" i="1"/>
  <c r="Q884" i="1"/>
  <c r="AA877" i="1"/>
  <c r="S1017" i="1"/>
  <c r="S964" i="1"/>
  <c r="L843" i="1"/>
  <c r="S925" i="1"/>
  <c r="J865" i="1"/>
  <c r="J827" i="1"/>
  <c r="Q845" i="1"/>
  <c r="Q870" i="1"/>
  <c r="Y932" i="1"/>
  <c r="Y879" i="1"/>
  <c r="S1088" i="1"/>
  <c r="S1035" i="1"/>
  <c r="Y1040" i="1"/>
  <c r="G895" i="1"/>
  <c r="J920" i="1"/>
  <c r="L859" i="1"/>
  <c r="L821" i="1"/>
  <c r="Y930" i="1"/>
  <c r="J911" i="1"/>
  <c r="O890" i="1"/>
  <c r="Y923" i="1"/>
  <c r="Y1036" i="1"/>
  <c r="Y983" i="1"/>
  <c r="O982" i="1"/>
  <c r="L956" i="1"/>
  <c r="S1006" i="1"/>
  <c r="O1046" i="1"/>
  <c r="Q1046" i="1"/>
  <c r="S1110" i="1"/>
  <c r="Y955" i="1"/>
  <c r="AA1049" i="1"/>
  <c r="O1108" i="1"/>
  <c r="Y957" i="1"/>
  <c r="G886" i="1"/>
  <c r="AA981" i="1"/>
  <c r="Y973" i="1"/>
  <c r="Y920" i="1"/>
  <c r="Y925" i="1"/>
  <c r="J1025" i="1"/>
  <c r="J972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G1013" i="1"/>
  <c r="S1031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G1062" i="1"/>
  <c r="J1063" i="1"/>
  <c r="Y1063" i="1"/>
  <c r="Y1080" i="1"/>
  <c r="O1081" i="1"/>
  <c r="Y991" i="1"/>
  <c r="AA1021" i="1"/>
  <c r="O1034" i="1"/>
  <c r="O1087" i="1"/>
  <c r="B1059" i="1"/>
  <c r="L1063" i="1"/>
  <c r="L1071" i="1"/>
  <c r="J1078" i="1"/>
  <c r="S1087" i="1"/>
  <c r="J1093" i="1"/>
  <c r="O1109" i="1"/>
  <c r="Y989" i="1"/>
  <c r="G1000" i="1"/>
  <c r="G1043" i="1"/>
  <c r="J1027" i="1"/>
  <c r="O1098" i="1"/>
  <c r="Q1098" i="1"/>
  <c r="O1104" i="1"/>
  <c r="S1112" i="1"/>
  <c r="Q1112" i="1"/>
  <c r="AA1060" i="1"/>
  <c r="AA1108" i="1"/>
  <c r="Y1068" i="1"/>
  <c r="B1083" i="1"/>
  <c r="C1136" i="1" s="1"/>
  <c r="Y1066" i="1"/>
  <c r="AA1068" i="1"/>
  <c r="AA1101" i="1"/>
  <c r="AA1111" i="1"/>
  <c r="S1113" i="1"/>
  <c r="Q1114" i="1"/>
  <c r="L1114" i="1"/>
  <c r="B1035" i="1" l="1"/>
  <c r="Y1042" i="1"/>
  <c r="S1051" i="1"/>
  <c r="Y1054" i="1"/>
  <c r="S1056" i="1"/>
  <c r="L1029" i="1"/>
  <c r="Q1013" i="1"/>
  <c r="J1045" i="1"/>
  <c r="L1052" i="1"/>
  <c r="Q1033" i="1"/>
  <c r="O1041" i="1"/>
  <c r="O1049" i="1"/>
  <c r="O1058" i="1"/>
  <c r="Q1071" i="1"/>
  <c r="B1073" i="1"/>
  <c r="C1126" i="1" s="1"/>
  <c r="AA1086" i="1"/>
  <c r="Q1087" i="1"/>
  <c r="L1089" i="1"/>
  <c r="B1103" i="1"/>
  <c r="Q1108" i="1"/>
  <c r="J877" i="1"/>
  <c r="J1002" i="1"/>
  <c r="O845" i="1"/>
  <c r="Q871" i="1"/>
  <c r="L904" i="1"/>
  <c r="L909" i="1"/>
  <c r="S961" i="1"/>
  <c r="S900" i="1"/>
  <c r="S892" i="1"/>
  <c r="S876" i="1"/>
  <c r="S852" i="1"/>
  <c r="S828" i="1"/>
  <c r="G891" i="1"/>
  <c r="G883" i="1"/>
  <c r="B850" i="1"/>
  <c r="C850" i="1" s="1"/>
  <c r="AA903" i="1"/>
  <c r="AA882" i="1"/>
  <c r="AA878" i="1"/>
  <c r="AA874" i="1"/>
  <c r="Q968" i="1"/>
  <c r="AA971" i="1"/>
  <c r="L976" i="1"/>
  <c r="Q983" i="1"/>
  <c r="G1061" i="1"/>
  <c r="Y1088" i="1"/>
  <c r="O1067" i="1"/>
  <c r="J1030" i="1"/>
  <c r="S1066" i="1"/>
  <c r="G1069" i="1"/>
  <c r="G1026" i="1"/>
  <c r="Q1015" i="1"/>
  <c r="Q1023" i="1"/>
  <c r="B1077" i="1"/>
  <c r="C1130" i="1" s="1"/>
  <c r="J917" i="1"/>
  <c r="J883" i="1"/>
  <c r="J826" i="1"/>
  <c r="J891" i="1"/>
  <c r="AA902" i="1"/>
  <c r="G1002" i="1"/>
  <c r="S1079" i="1"/>
  <c r="O994" i="1"/>
  <c r="G901" i="1"/>
  <c r="G993" i="1"/>
  <c r="O856" i="1"/>
  <c r="O873" i="1"/>
  <c r="Q844" i="1"/>
  <c r="Y888" i="1"/>
  <c r="Y880" i="1"/>
  <c r="Y876" i="1"/>
  <c r="G967" i="1"/>
  <c r="Y1007" i="1"/>
  <c r="AA965" i="1"/>
  <c r="Y1061" i="1"/>
  <c r="L1050" i="1"/>
  <c r="J875" i="1"/>
  <c r="S894" i="1"/>
  <c r="Y912" i="1"/>
  <c r="AA917" i="1"/>
  <c r="L922" i="1"/>
  <c r="L946" i="1"/>
  <c r="L950" i="1"/>
  <c r="L952" i="1"/>
  <c r="Q956" i="1"/>
  <c r="J1056" i="1"/>
  <c r="S1093" i="1"/>
  <c r="G938" i="1"/>
  <c r="O823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C1093" i="1" s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31" i="1" l="1"/>
  <c r="C1077" i="1"/>
  <c r="C1003" i="1"/>
  <c r="C940" i="1"/>
  <c r="C1050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<sst xmlns="http://schemas.openxmlformats.org/spreadsheetml/2006/main" count="64" uniqueCount="28">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</sst>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4"/>
  <sheetViews>
    <sheetView tabSelected="1" topLeftCell="A7" zoomScaleNormal="100" zoomScaleSheetLayoutView="100" workbookViewId="0">
      <pane xSplit="1" ySplit="2" topLeftCell="B1217" activePane="bottomRight" state="frozen"/>
      <selection pane="topRight" activeCell="B7" sqref="B7"/>
      <selection pane="bottomLeft" activeCell="A9" sqref="A9"/>
      <selection pane="bottomRight" activeCell="B1224" sqref="B1224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4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4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4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" si="557">+K1222+P1222+R1222+U1222+V1222+Z1222</f>
        <v>24651494.510000002</v>
      </c>
      <c r="C1222" s="71">
        <f t="shared" ref="C1222:C1224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4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4" si="560">(I1222/I1169)-1</f>
        <v>0.2163215672056884</v>
      </c>
      <c r="K1222" s="75">
        <f>'[6]Marketshare 2018'!$HC$67</f>
        <v>10245580.109999999</v>
      </c>
      <c r="L1222" s="77">
        <f t="shared" ref="L1222:L1224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4" si="562">(N1222/N1169)-1</f>
        <v>0.29696684307638543</v>
      </c>
      <c r="P1222" s="75">
        <f>'[6]Marketshare 2018'!$HC$77</f>
        <v>3926435.8499999996</v>
      </c>
      <c r="Q1222" s="77">
        <f t="shared" ref="Q1222:Q1224" si="563">(P1222/0.09)/N1222</f>
        <v>0.19084057169935692</v>
      </c>
      <c r="R1222" s="72">
        <f>[5]Data!$W$1217</f>
        <v>1516994.04</v>
      </c>
      <c r="S1222" s="79">
        <f t="shared" ref="S1222:S1224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4" si="565">(X1222/X1169)-1</f>
        <v>0.22324838094665056</v>
      </c>
      <c r="Z1222" s="75">
        <f>'[7]From Apr 2018'!$HC$18</f>
        <v>2456097.9899999998</v>
      </c>
      <c r="AA1222" s="77">
        <f t="shared" ref="AA1222:AA1224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2022-05-09T11:40:44Z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